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wer_ds414\projekt\01 PROJEKTY AKTUALNE\2020 POZNAN UNIWERSYTET\UNIW POZNAN_07-PROJEKT WYKONAWCZY\MUAM_PW-OPISY\"/>
    </mc:Choice>
  </mc:AlternateContent>
  <xr:revisionPtr revIDLastSave="0" documentId="13_ncr:1_{2549CC7D-A648-41A1-92B4-ED0AE852C222}" xr6:coauthVersionLast="47" xr6:coauthVersionMax="47" xr10:uidLastSave="{00000000-0000-0000-0000-000000000000}"/>
  <bookViews>
    <workbookView xWindow="-110" yWindow="-110" windowWidth="38620" windowHeight="21220" activeTab="1" xr2:uid="{E0BEAF05-69B2-4BE6-A0E5-93611520D48A}"/>
  </bookViews>
  <sheets>
    <sheet name="Stal konstrukcyjna" sheetId="1" r:id="rId1"/>
    <sheet name="Stal Zbrojeniow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1" i="1" l="1"/>
  <c r="H52" i="1"/>
  <c r="H53" i="1"/>
  <c r="F53" i="1"/>
  <c r="F52" i="1"/>
  <c r="F51" i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2" i="2"/>
  <c r="H70" i="1" l="1"/>
  <c r="H29" i="1"/>
  <c r="H31" i="1"/>
  <c r="H50" i="1"/>
  <c r="G43" i="2"/>
  <c r="D41" i="2"/>
  <c r="G39" i="2" s="1"/>
  <c r="D40" i="2"/>
  <c r="D39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D43" i="2" s="1"/>
  <c r="F24" i="2"/>
  <c r="F25" i="2"/>
  <c r="F26" i="2"/>
  <c r="F27" i="2"/>
  <c r="F28" i="2"/>
  <c r="F29" i="2"/>
  <c r="F30" i="2"/>
  <c r="D44" i="2" s="1"/>
  <c r="F31" i="2"/>
  <c r="F32" i="2"/>
  <c r="F33" i="2"/>
  <c r="F34" i="2"/>
  <c r="F35" i="2"/>
  <c r="F36" i="2"/>
  <c r="F37" i="2"/>
  <c r="F2" i="2"/>
  <c r="D45" i="2" s="1"/>
  <c r="F48" i="1"/>
  <c r="H48" i="1" s="1"/>
  <c r="F49" i="1"/>
  <c r="H49" i="1" s="1"/>
  <c r="F50" i="1"/>
  <c r="F47" i="1"/>
  <c r="H47" i="1" s="1"/>
  <c r="F73" i="1"/>
  <c r="H73" i="1" s="1"/>
  <c r="F74" i="1"/>
  <c r="H74" i="1" s="1"/>
  <c r="F75" i="1"/>
  <c r="H75" i="1" s="1"/>
  <c r="F76" i="1"/>
  <c r="H76" i="1" s="1"/>
  <c r="F72" i="1"/>
  <c r="H72" i="1" s="1"/>
  <c r="F67" i="1"/>
  <c r="H67" i="1" s="1"/>
  <c r="F68" i="1"/>
  <c r="H68" i="1" s="1"/>
  <c r="F69" i="1"/>
  <c r="H69" i="1" s="1"/>
  <c r="F70" i="1"/>
  <c r="F66" i="1"/>
  <c r="H66" i="1" s="1"/>
  <c r="F63" i="1"/>
  <c r="H63" i="1" s="1"/>
  <c r="F64" i="1"/>
  <c r="H64" i="1" s="1"/>
  <c r="F62" i="1"/>
  <c r="H62" i="1" s="1"/>
  <c r="F56" i="1"/>
  <c r="H56" i="1" s="1"/>
  <c r="F57" i="1"/>
  <c r="H57" i="1" s="1"/>
  <c r="F58" i="1"/>
  <c r="H58" i="1" s="1"/>
  <c r="F59" i="1"/>
  <c r="H59" i="1" s="1"/>
  <c r="F60" i="1"/>
  <c r="H60" i="1" s="1"/>
  <c r="F55" i="1"/>
  <c r="H5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F30" i="1"/>
  <c r="H30" i="1" s="1"/>
  <c r="F31" i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15" i="1"/>
  <c r="H15" i="1" s="1"/>
  <c r="F13" i="1"/>
  <c r="H13" i="1" s="1"/>
  <c r="F3" i="1"/>
  <c r="H3" i="1" s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2" i="1"/>
  <c r="H2" i="1" s="1"/>
</calcChain>
</file>

<file path=xl/sharedStrings.xml><?xml version="1.0" encoding="utf-8"?>
<sst xmlns="http://schemas.openxmlformats.org/spreadsheetml/2006/main" count="163" uniqueCount="47">
  <si>
    <t>Poziom</t>
  </si>
  <si>
    <t>Element</t>
  </si>
  <si>
    <t>Przekrój</t>
  </si>
  <si>
    <t>Ilość sztuk</t>
  </si>
  <si>
    <t>Długość [m]</t>
  </si>
  <si>
    <t>Długość całkowita[m]</t>
  </si>
  <si>
    <t>Ciężar własny[kg/m]</t>
  </si>
  <si>
    <t>Ciężar całkowity [kg]</t>
  </si>
  <si>
    <t>Piwnica</t>
  </si>
  <si>
    <t>Nadproże I180</t>
  </si>
  <si>
    <t>I180</t>
  </si>
  <si>
    <t>I340</t>
  </si>
  <si>
    <t>Nadproże I340</t>
  </si>
  <si>
    <t>I200</t>
  </si>
  <si>
    <t>I260</t>
  </si>
  <si>
    <t>Belka wzmacniająca windę</t>
  </si>
  <si>
    <t>Nadproże I260</t>
  </si>
  <si>
    <t>Belka wzmacniająca pod przebicia</t>
  </si>
  <si>
    <t>I100</t>
  </si>
  <si>
    <t>Podciąg</t>
  </si>
  <si>
    <t>I300</t>
  </si>
  <si>
    <t>Belka wzmacniająca pod szklenie</t>
  </si>
  <si>
    <t xml:space="preserve">Przyziemie </t>
  </si>
  <si>
    <t>Belka wzmacniająca winde</t>
  </si>
  <si>
    <t>Konstrukcja sufitów pomieszczenia 0.36</t>
  </si>
  <si>
    <t>I120</t>
  </si>
  <si>
    <t>Konstrukcja dla wystawy pomieszczenia 0.30</t>
  </si>
  <si>
    <t>Parter</t>
  </si>
  <si>
    <t>Piętro 1</t>
  </si>
  <si>
    <t>Piętro 2</t>
  </si>
  <si>
    <t>Piętro 3</t>
  </si>
  <si>
    <t>Nadprożę I180</t>
  </si>
  <si>
    <t>Konstrukcja dla szklenia</t>
  </si>
  <si>
    <t>I160</t>
  </si>
  <si>
    <t>Numer prętów</t>
  </si>
  <si>
    <t>Średnica</t>
  </si>
  <si>
    <t>Winda</t>
  </si>
  <si>
    <t>Płyta nad pomieszczeniem 0.18</t>
  </si>
  <si>
    <t>Ciężar całkowity</t>
  </si>
  <si>
    <t>Długość całkowita</t>
  </si>
  <si>
    <t>Ciężar całkowity wedłóg średnic</t>
  </si>
  <si>
    <t>Długość całkowita wedłóg średnic</t>
  </si>
  <si>
    <t>Konstrukcja sufitów pomieszczenia 0.35</t>
  </si>
  <si>
    <t>Ciężar własny [kg/m]</t>
  </si>
  <si>
    <t>Długość całkowita [m]</t>
  </si>
  <si>
    <t>Długość pręta [m]</t>
  </si>
  <si>
    <t>Ilość prętów [szt.]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</si>
</sst>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BC68E-6FF0-47E0-A2B3-484EDEF1ACDF}">
  <dimension ref="A1:H76"/>
  <sheetViews>
    <sheetView topLeftCell="A36" workbookViewId="0">
      <selection sqref="A1:H76"/>
    </sheetView>
  </sheetViews>
  <sheetFormatPr defaultRowHeight="14.5" x14ac:dyDescent="0.35"/>
  <cols>
    <col min="1" max="1" width="10" style="16" bestFit="1" customWidth="1"/>
    <col min="2" max="2" width="21.26953125" style="16" customWidth="1"/>
    <col min="3" max="3" width="7.54296875" style="16" bestFit="1" customWidth="1"/>
    <col min="4" max="4" width="5.08984375" style="16" bestFit="1" customWidth="1"/>
    <col min="5" max="5" width="7.26953125" style="16" bestFit="1" customWidth="1"/>
    <col min="6" max="6" width="9.26953125" style="16" bestFit="1" customWidth="1"/>
    <col min="7" max="7" width="8.08984375" style="16" bestFit="1" customWidth="1"/>
    <col min="8" max="8" width="7.6328125" style="16" bestFit="1" customWidth="1"/>
  </cols>
  <sheetData>
    <row r="1" spans="1:8" ht="43.5" x14ac:dyDescent="0.3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44</v>
      </c>
      <c r="G1" s="11" t="s">
        <v>43</v>
      </c>
      <c r="H1" s="11" t="s">
        <v>7</v>
      </c>
    </row>
    <row r="2" spans="1:8" x14ac:dyDescent="0.35">
      <c r="A2" s="5" t="s">
        <v>8</v>
      </c>
      <c r="B2" s="5" t="s">
        <v>9</v>
      </c>
      <c r="C2" s="2" t="s">
        <v>10</v>
      </c>
      <c r="D2" s="2">
        <v>2</v>
      </c>
      <c r="E2" s="2">
        <v>1.32</v>
      </c>
      <c r="F2" s="12">
        <f>E2*D2</f>
        <v>2.64</v>
      </c>
      <c r="G2" s="12">
        <v>21.9</v>
      </c>
      <c r="H2" s="12">
        <f>F2*G2</f>
        <v>57.816000000000003</v>
      </c>
    </row>
    <row r="3" spans="1:8" x14ac:dyDescent="0.35">
      <c r="A3" s="5"/>
      <c r="B3" s="5"/>
      <c r="C3" s="2" t="s">
        <v>10</v>
      </c>
      <c r="D3" s="2">
        <v>2</v>
      </c>
      <c r="E3" s="2">
        <v>1.32</v>
      </c>
      <c r="F3" s="12">
        <f t="shared" ref="F3:F13" si="0">E3*D3</f>
        <v>2.64</v>
      </c>
      <c r="G3" s="12">
        <v>21.9</v>
      </c>
      <c r="H3" s="12">
        <f t="shared" ref="H3:H13" si="1">F3*G3</f>
        <v>57.816000000000003</v>
      </c>
    </row>
    <row r="4" spans="1:8" x14ac:dyDescent="0.35">
      <c r="A4" s="5"/>
      <c r="B4" s="5"/>
      <c r="C4" s="2" t="s">
        <v>10</v>
      </c>
      <c r="D4" s="2">
        <v>1</v>
      </c>
      <c r="E4" s="2">
        <v>1.2</v>
      </c>
      <c r="F4" s="12">
        <f t="shared" si="0"/>
        <v>1.2</v>
      </c>
      <c r="G4" s="12">
        <v>21.9</v>
      </c>
      <c r="H4" s="12">
        <f t="shared" si="1"/>
        <v>26.279999999999998</v>
      </c>
    </row>
    <row r="5" spans="1:8" x14ac:dyDescent="0.35">
      <c r="A5" s="5"/>
      <c r="B5" s="5"/>
      <c r="C5" s="2" t="s">
        <v>10</v>
      </c>
      <c r="D5" s="2">
        <v>2</v>
      </c>
      <c r="E5" s="2">
        <v>1.25</v>
      </c>
      <c r="F5" s="12">
        <f t="shared" si="0"/>
        <v>2.5</v>
      </c>
      <c r="G5" s="12">
        <v>21.9</v>
      </c>
      <c r="H5" s="12">
        <f t="shared" si="1"/>
        <v>54.75</v>
      </c>
    </row>
    <row r="6" spans="1:8" x14ac:dyDescent="0.35">
      <c r="A6" s="5"/>
      <c r="B6" s="5"/>
      <c r="C6" s="2" t="s">
        <v>10</v>
      </c>
      <c r="D6" s="2">
        <v>6</v>
      </c>
      <c r="E6" s="2">
        <v>1.3</v>
      </c>
      <c r="F6" s="12">
        <f t="shared" si="0"/>
        <v>7.8000000000000007</v>
      </c>
      <c r="G6" s="12">
        <v>21.9</v>
      </c>
      <c r="H6" s="12">
        <f t="shared" si="1"/>
        <v>170.82</v>
      </c>
    </row>
    <row r="7" spans="1:8" x14ac:dyDescent="0.35">
      <c r="A7" s="5"/>
      <c r="B7" s="5" t="s">
        <v>16</v>
      </c>
      <c r="C7" s="2" t="s">
        <v>14</v>
      </c>
      <c r="D7" s="2">
        <v>2</v>
      </c>
      <c r="E7" s="2">
        <v>2.2999999999999998</v>
      </c>
      <c r="F7" s="12">
        <f t="shared" si="0"/>
        <v>4.5999999999999996</v>
      </c>
      <c r="G7" s="12">
        <v>41.9</v>
      </c>
      <c r="H7" s="12">
        <f t="shared" si="1"/>
        <v>192.73999999999998</v>
      </c>
    </row>
    <row r="8" spans="1:8" x14ac:dyDescent="0.35">
      <c r="A8" s="5"/>
      <c r="B8" s="5"/>
      <c r="C8" s="2" t="s">
        <v>14</v>
      </c>
      <c r="D8" s="2">
        <v>2</v>
      </c>
      <c r="E8" s="2">
        <v>1.7</v>
      </c>
      <c r="F8" s="12">
        <f t="shared" si="0"/>
        <v>3.4</v>
      </c>
      <c r="G8" s="12">
        <v>41.9</v>
      </c>
      <c r="H8" s="12">
        <f t="shared" si="1"/>
        <v>142.45999999999998</v>
      </c>
    </row>
    <row r="9" spans="1:8" x14ac:dyDescent="0.35">
      <c r="A9" s="5"/>
      <c r="B9" s="5" t="s">
        <v>15</v>
      </c>
      <c r="C9" s="2" t="s">
        <v>13</v>
      </c>
      <c r="D9" s="2">
        <v>1</v>
      </c>
      <c r="E9" s="2">
        <v>3.6</v>
      </c>
      <c r="F9" s="12">
        <f t="shared" si="0"/>
        <v>3.6</v>
      </c>
      <c r="G9" s="12">
        <v>26.2</v>
      </c>
      <c r="H9" s="12">
        <f t="shared" si="1"/>
        <v>94.32</v>
      </c>
    </row>
    <row r="10" spans="1:8" x14ac:dyDescent="0.35">
      <c r="A10" s="5"/>
      <c r="B10" s="5"/>
      <c r="C10" s="2" t="s">
        <v>13</v>
      </c>
      <c r="D10" s="2">
        <v>1</v>
      </c>
      <c r="E10" s="2">
        <v>3.16</v>
      </c>
      <c r="F10" s="12">
        <f t="shared" si="0"/>
        <v>3.16</v>
      </c>
      <c r="G10" s="12">
        <v>26.2</v>
      </c>
      <c r="H10" s="12">
        <f t="shared" si="1"/>
        <v>82.792000000000002</v>
      </c>
    </row>
    <row r="11" spans="1:8" x14ac:dyDescent="0.35">
      <c r="A11" s="5"/>
      <c r="B11" s="2" t="s">
        <v>19</v>
      </c>
      <c r="C11" s="2" t="s">
        <v>14</v>
      </c>
      <c r="D11" s="2">
        <v>2</v>
      </c>
      <c r="E11" s="2">
        <v>1.8</v>
      </c>
      <c r="F11" s="12">
        <f t="shared" si="0"/>
        <v>3.6</v>
      </c>
      <c r="G11" s="12">
        <v>41.9</v>
      </c>
      <c r="H11" s="12">
        <f t="shared" si="1"/>
        <v>150.84</v>
      </c>
    </row>
    <row r="12" spans="1:8" ht="29" x14ac:dyDescent="0.35">
      <c r="A12" s="5"/>
      <c r="B12" s="2" t="s">
        <v>17</v>
      </c>
      <c r="C12" s="2" t="s">
        <v>18</v>
      </c>
      <c r="D12" s="2">
        <v>3</v>
      </c>
      <c r="E12" s="2">
        <v>1.45</v>
      </c>
      <c r="F12" s="12">
        <f t="shared" si="0"/>
        <v>4.3499999999999996</v>
      </c>
      <c r="G12" s="12">
        <v>8.34</v>
      </c>
      <c r="H12" s="12">
        <f t="shared" si="1"/>
        <v>36.278999999999996</v>
      </c>
    </row>
    <row r="13" spans="1:8" ht="29" x14ac:dyDescent="0.35">
      <c r="A13" s="5"/>
      <c r="B13" s="2" t="s">
        <v>21</v>
      </c>
      <c r="C13" s="2" t="s">
        <v>20</v>
      </c>
      <c r="D13" s="2">
        <v>1</v>
      </c>
      <c r="E13" s="2">
        <v>7.1</v>
      </c>
      <c r="F13" s="12">
        <f t="shared" si="0"/>
        <v>7.1</v>
      </c>
      <c r="G13" s="12">
        <v>54.2</v>
      </c>
      <c r="H13" s="12">
        <f t="shared" si="1"/>
        <v>384.82</v>
      </c>
    </row>
    <row r="14" spans="1:8" ht="43.5" x14ac:dyDescent="0.35">
      <c r="A14" s="11" t="s">
        <v>0</v>
      </c>
      <c r="B14" s="11" t="s">
        <v>1</v>
      </c>
      <c r="C14" s="11" t="s">
        <v>2</v>
      </c>
      <c r="D14" s="11" t="s">
        <v>3</v>
      </c>
      <c r="E14" s="11" t="s">
        <v>4</v>
      </c>
      <c r="F14" s="11" t="s">
        <v>5</v>
      </c>
      <c r="G14" s="11" t="s">
        <v>43</v>
      </c>
      <c r="H14" s="11" t="s">
        <v>7</v>
      </c>
    </row>
    <row r="15" spans="1:8" x14ac:dyDescent="0.35">
      <c r="A15" s="6" t="s">
        <v>22</v>
      </c>
      <c r="B15" s="5" t="s">
        <v>9</v>
      </c>
      <c r="C15" s="2" t="s">
        <v>10</v>
      </c>
      <c r="D15" s="2">
        <v>2</v>
      </c>
      <c r="E15" s="2">
        <v>1.3</v>
      </c>
      <c r="F15" s="12">
        <f>D15*E15</f>
        <v>2.6</v>
      </c>
      <c r="G15" s="12">
        <v>21.9</v>
      </c>
      <c r="H15" s="12">
        <f>F15*G15</f>
        <v>56.94</v>
      </c>
    </row>
    <row r="16" spans="1:8" x14ac:dyDescent="0.35">
      <c r="A16" s="7"/>
      <c r="B16" s="5"/>
      <c r="C16" s="2" t="s">
        <v>10</v>
      </c>
      <c r="D16" s="2">
        <v>2</v>
      </c>
      <c r="E16" s="2">
        <v>1.25</v>
      </c>
      <c r="F16" s="12">
        <f t="shared" ref="F16:F53" si="2">D16*E16</f>
        <v>2.5</v>
      </c>
      <c r="G16" s="12">
        <v>21.9</v>
      </c>
      <c r="H16" s="12">
        <f t="shared" ref="H16:H53" si="3">F16*G16</f>
        <v>54.75</v>
      </c>
    </row>
    <row r="17" spans="1:8" x14ac:dyDescent="0.35">
      <c r="A17" s="7"/>
      <c r="B17" s="5"/>
      <c r="C17" s="2" t="s">
        <v>10</v>
      </c>
      <c r="D17" s="2">
        <v>2</v>
      </c>
      <c r="E17" s="2">
        <v>1.3</v>
      </c>
      <c r="F17" s="12">
        <f t="shared" si="2"/>
        <v>2.6</v>
      </c>
      <c r="G17" s="12">
        <v>21.9</v>
      </c>
      <c r="H17" s="12">
        <f t="shared" si="3"/>
        <v>56.94</v>
      </c>
    </row>
    <row r="18" spans="1:8" x14ac:dyDescent="0.35">
      <c r="A18" s="7"/>
      <c r="B18" s="5" t="s">
        <v>23</v>
      </c>
      <c r="C18" s="2" t="s">
        <v>13</v>
      </c>
      <c r="D18" s="2">
        <v>2</v>
      </c>
      <c r="E18" s="2">
        <v>3.85</v>
      </c>
      <c r="F18" s="12">
        <f t="shared" si="2"/>
        <v>7.7</v>
      </c>
      <c r="G18" s="12">
        <v>26.2</v>
      </c>
      <c r="H18" s="12">
        <f t="shared" si="3"/>
        <v>201.74</v>
      </c>
    </row>
    <row r="19" spans="1:8" x14ac:dyDescent="0.35">
      <c r="A19" s="7"/>
      <c r="B19" s="5"/>
      <c r="C19" s="2" t="s">
        <v>13</v>
      </c>
      <c r="D19" s="2">
        <v>1</v>
      </c>
      <c r="E19" s="2">
        <v>2.5</v>
      </c>
      <c r="F19" s="12">
        <f t="shared" si="2"/>
        <v>2.5</v>
      </c>
      <c r="G19" s="12">
        <v>26.2</v>
      </c>
      <c r="H19" s="12">
        <f t="shared" si="3"/>
        <v>65.5</v>
      </c>
    </row>
    <row r="20" spans="1:8" x14ac:dyDescent="0.35">
      <c r="A20" s="7"/>
      <c r="B20" s="5" t="s">
        <v>16</v>
      </c>
      <c r="C20" s="2" t="s">
        <v>14</v>
      </c>
      <c r="D20" s="2">
        <v>2</v>
      </c>
      <c r="E20" s="2">
        <v>1.7</v>
      </c>
      <c r="F20" s="12">
        <f t="shared" si="2"/>
        <v>3.4</v>
      </c>
      <c r="G20" s="12">
        <v>41.9</v>
      </c>
      <c r="H20" s="12">
        <f t="shared" si="3"/>
        <v>142.45999999999998</v>
      </c>
    </row>
    <row r="21" spans="1:8" x14ac:dyDescent="0.35">
      <c r="A21" s="7"/>
      <c r="B21" s="5"/>
      <c r="C21" s="2" t="s">
        <v>14</v>
      </c>
      <c r="D21" s="2">
        <v>2</v>
      </c>
      <c r="E21" s="2">
        <v>1.6</v>
      </c>
      <c r="F21" s="12">
        <f t="shared" si="2"/>
        <v>3.2</v>
      </c>
      <c r="G21" s="12">
        <v>41.9</v>
      </c>
      <c r="H21" s="12">
        <f t="shared" si="3"/>
        <v>134.08000000000001</v>
      </c>
    </row>
    <row r="22" spans="1:8" x14ac:dyDescent="0.35">
      <c r="A22" s="7"/>
      <c r="B22" s="5"/>
      <c r="C22" s="2" t="s">
        <v>14</v>
      </c>
      <c r="D22" s="2">
        <v>2</v>
      </c>
      <c r="E22" s="2">
        <v>1.7</v>
      </c>
      <c r="F22" s="12">
        <f t="shared" si="2"/>
        <v>3.4</v>
      </c>
      <c r="G22" s="12">
        <v>41.9</v>
      </c>
      <c r="H22" s="12">
        <f t="shared" si="3"/>
        <v>142.45999999999998</v>
      </c>
    </row>
    <row r="23" spans="1:8" x14ac:dyDescent="0.35">
      <c r="A23" s="7"/>
      <c r="B23" s="5"/>
      <c r="C23" s="2" t="s">
        <v>14</v>
      </c>
      <c r="D23" s="2">
        <v>2</v>
      </c>
      <c r="E23" s="2">
        <v>1.5</v>
      </c>
      <c r="F23" s="12">
        <f t="shared" si="2"/>
        <v>3</v>
      </c>
      <c r="G23" s="12">
        <v>41.9</v>
      </c>
      <c r="H23" s="12">
        <f t="shared" si="3"/>
        <v>125.69999999999999</v>
      </c>
    </row>
    <row r="24" spans="1:8" x14ac:dyDescent="0.35">
      <c r="A24" s="7"/>
      <c r="B24" s="5"/>
      <c r="C24" s="2" t="s">
        <v>14</v>
      </c>
      <c r="D24" s="2">
        <v>2</v>
      </c>
      <c r="E24" s="2">
        <v>1.6</v>
      </c>
      <c r="F24" s="12">
        <f t="shared" si="2"/>
        <v>3.2</v>
      </c>
      <c r="G24" s="12">
        <v>41.9</v>
      </c>
      <c r="H24" s="12">
        <f t="shared" si="3"/>
        <v>134.08000000000001</v>
      </c>
    </row>
    <row r="25" spans="1:8" x14ac:dyDescent="0.35">
      <c r="A25" s="7"/>
      <c r="B25" s="5"/>
      <c r="C25" s="2" t="s">
        <v>14</v>
      </c>
      <c r="D25" s="2">
        <v>2</v>
      </c>
      <c r="E25" s="2">
        <v>1.7</v>
      </c>
      <c r="F25" s="12">
        <f t="shared" si="2"/>
        <v>3.4</v>
      </c>
      <c r="G25" s="12">
        <v>41.9</v>
      </c>
      <c r="H25" s="12">
        <f t="shared" si="3"/>
        <v>142.45999999999998</v>
      </c>
    </row>
    <row r="26" spans="1:8" x14ac:dyDescent="0.35">
      <c r="A26" s="7"/>
      <c r="B26" s="5"/>
      <c r="C26" s="2" t="s">
        <v>14</v>
      </c>
      <c r="D26" s="2">
        <v>2</v>
      </c>
      <c r="E26" s="2">
        <v>1.55</v>
      </c>
      <c r="F26" s="12">
        <f t="shared" si="2"/>
        <v>3.1</v>
      </c>
      <c r="G26" s="12">
        <v>41.9</v>
      </c>
      <c r="H26" s="12">
        <f t="shared" si="3"/>
        <v>129.88999999999999</v>
      </c>
    </row>
    <row r="27" spans="1:8" x14ac:dyDescent="0.35">
      <c r="A27" s="7"/>
      <c r="B27" s="5"/>
      <c r="C27" s="2" t="s">
        <v>14</v>
      </c>
      <c r="D27" s="2">
        <v>2</v>
      </c>
      <c r="E27" s="2">
        <v>1.7</v>
      </c>
      <c r="F27" s="12">
        <f t="shared" si="2"/>
        <v>3.4</v>
      </c>
      <c r="G27" s="12">
        <v>41.9</v>
      </c>
      <c r="H27" s="12">
        <f t="shared" si="3"/>
        <v>142.45999999999998</v>
      </c>
    </row>
    <row r="28" spans="1:8" x14ac:dyDescent="0.35">
      <c r="A28" s="7"/>
      <c r="B28" s="5"/>
      <c r="C28" s="2" t="s">
        <v>14</v>
      </c>
      <c r="D28" s="2">
        <v>2</v>
      </c>
      <c r="E28" s="2">
        <v>1.7</v>
      </c>
      <c r="F28" s="12">
        <f t="shared" si="2"/>
        <v>3.4</v>
      </c>
      <c r="G28" s="12">
        <v>41.9</v>
      </c>
      <c r="H28" s="12">
        <f t="shared" si="3"/>
        <v>142.45999999999998</v>
      </c>
    </row>
    <row r="29" spans="1:8" x14ac:dyDescent="0.35">
      <c r="A29" s="7"/>
      <c r="B29" s="5"/>
      <c r="C29" s="2" t="s">
        <v>14</v>
      </c>
      <c r="D29" s="2">
        <v>2</v>
      </c>
      <c r="E29" s="2">
        <v>1.65</v>
      </c>
      <c r="F29" s="12">
        <f t="shared" si="2"/>
        <v>3.3</v>
      </c>
      <c r="G29" s="12">
        <v>41.9</v>
      </c>
      <c r="H29" s="12">
        <f t="shared" si="3"/>
        <v>138.26999999999998</v>
      </c>
    </row>
    <row r="30" spans="1:8" x14ac:dyDescent="0.35">
      <c r="A30" s="7"/>
      <c r="B30" s="5" t="s">
        <v>12</v>
      </c>
      <c r="C30" s="2" t="s">
        <v>11</v>
      </c>
      <c r="D30" s="2">
        <v>2</v>
      </c>
      <c r="E30" s="2">
        <v>3.7</v>
      </c>
      <c r="F30" s="12">
        <f t="shared" si="2"/>
        <v>7.4</v>
      </c>
      <c r="G30" s="12">
        <v>68</v>
      </c>
      <c r="H30" s="12">
        <f t="shared" si="3"/>
        <v>503.20000000000005</v>
      </c>
    </row>
    <row r="31" spans="1:8" x14ac:dyDescent="0.35">
      <c r="A31" s="7"/>
      <c r="B31" s="5"/>
      <c r="C31" s="2" t="s">
        <v>11</v>
      </c>
      <c r="D31" s="2">
        <v>2</v>
      </c>
      <c r="E31" s="2">
        <v>2.7</v>
      </c>
      <c r="F31" s="12">
        <f t="shared" si="2"/>
        <v>5.4</v>
      </c>
      <c r="G31" s="12">
        <v>68</v>
      </c>
      <c r="H31" s="12">
        <f t="shared" si="3"/>
        <v>367.20000000000005</v>
      </c>
    </row>
    <row r="32" spans="1:8" x14ac:dyDescent="0.35">
      <c r="A32" s="7"/>
      <c r="B32" s="5"/>
      <c r="C32" s="2" t="s">
        <v>11</v>
      </c>
      <c r="D32" s="2">
        <v>2</v>
      </c>
      <c r="E32" s="2">
        <v>2.7</v>
      </c>
      <c r="F32" s="12">
        <f t="shared" si="2"/>
        <v>5.4</v>
      </c>
      <c r="G32" s="12">
        <v>68</v>
      </c>
      <c r="H32" s="12">
        <f t="shared" si="3"/>
        <v>367.20000000000005</v>
      </c>
    </row>
    <row r="33" spans="1:8" x14ac:dyDescent="0.35">
      <c r="A33" s="7"/>
      <c r="B33" s="5"/>
      <c r="C33" s="2" t="s">
        <v>11</v>
      </c>
      <c r="D33" s="2">
        <v>2</v>
      </c>
      <c r="E33" s="2">
        <v>3.2</v>
      </c>
      <c r="F33" s="12">
        <f t="shared" si="2"/>
        <v>6.4</v>
      </c>
      <c r="G33" s="12">
        <v>68</v>
      </c>
      <c r="H33" s="12">
        <f t="shared" si="3"/>
        <v>435.20000000000005</v>
      </c>
    </row>
    <row r="34" spans="1:8" x14ac:dyDescent="0.35">
      <c r="A34" s="7"/>
      <c r="B34" s="5"/>
      <c r="C34" s="2" t="s">
        <v>11</v>
      </c>
      <c r="D34" s="2">
        <v>2</v>
      </c>
      <c r="E34" s="2">
        <v>2.5</v>
      </c>
      <c r="F34" s="12">
        <f t="shared" si="2"/>
        <v>5</v>
      </c>
      <c r="G34" s="12">
        <v>68</v>
      </c>
      <c r="H34" s="12">
        <f t="shared" si="3"/>
        <v>340</v>
      </c>
    </row>
    <row r="35" spans="1:8" x14ac:dyDescent="0.35">
      <c r="A35" s="7"/>
      <c r="B35" s="5"/>
      <c r="C35" s="2" t="s">
        <v>11</v>
      </c>
      <c r="D35" s="2">
        <v>2</v>
      </c>
      <c r="E35" s="2">
        <v>2.7</v>
      </c>
      <c r="F35" s="12">
        <f t="shared" si="2"/>
        <v>5.4</v>
      </c>
      <c r="G35" s="12">
        <v>68</v>
      </c>
      <c r="H35" s="12">
        <f t="shared" si="3"/>
        <v>367.20000000000005</v>
      </c>
    </row>
    <row r="36" spans="1:8" x14ac:dyDescent="0.35">
      <c r="A36" s="7"/>
      <c r="B36" s="5"/>
      <c r="C36" s="2" t="s">
        <v>11</v>
      </c>
      <c r="D36" s="2">
        <v>2</v>
      </c>
      <c r="E36" s="2">
        <v>2.7</v>
      </c>
      <c r="F36" s="12">
        <f t="shared" si="2"/>
        <v>5.4</v>
      </c>
      <c r="G36" s="12">
        <v>68</v>
      </c>
      <c r="H36" s="12">
        <f t="shared" si="3"/>
        <v>367.20000000000005</v>
      </c>
    </row>
    <row r="37" spans="1:8" x14ac:dyDescent="0.35">
      <c r="A37" s="7"/>
      <c r="B37" s="5"/>
      <c r="C37" s="2" t="s">
        <v>11</v>
      </c>
      <c r="D37" s="2">
        <v>2</v>
      </c>
      <c r="E37" s="2">
        <v>3.25</v>
      </c>
      <c r="F37" s="12">
        <f t="shared" si="2"/>
        <v>6.5</v>
      </c>
      <c r="G37" s="12">
        <v>68</v>
      </c>
      <c r="H37" s="12">
        <f t="shared" si="3"/>
        <v>442</v>
      </c>
    </row>
    <row r="38" spans="1:8" x14ac:dyDescent="0.35">
      <c r="A38" s="7"/>
      <c r="B38" s="5"/>
      <c r="C38" s="2" t="s">
        <v>11</v>
      </c>
      <c r="D38" s="2">
        <v>1</v>
      </c>
      <c r="E38" s="2">
        <v>4.2</v>
      </c>
      <c r="F38" s="12">
        <f t="shared" si="2"/>
        <v>4.2</v>
      </c>
      <c r="G38" s="12">
        <v>68</v>
      </c>
      <c r="H38" s="12">
        <f t="shared" si="3"/>
        <v>285.60000000000002</v>
      </c>
    </row>
    <row r="39" spans="1:8" x14ac:dyDescent="0.35">
      <c r="A39" s="7"/>
      <c r="B39" s="5" t="s">
        <v>24</v>
      </c>
      <c r="C39" s="2" t="s">
        <v>20</v>
      </c>
      <c r="D39" s="2">
        <v>2</v>
      </c>
      <c r="E39" s="2">
        <v>7.95</v>
      </c>
      <c r="F39" s="12">
        <f t="shared" si="2"/>
        <v>15.9</v>
      </c>
      <c r="G39" s="12">
        <v>54.2</v>
      </c>
      <c r="H39" s="12">
        <f t="shared" si="3"/>
        <v>861.78000000000009</v>
      </c>
    </row>
    <row r="40" spans="1:8" x14ac:dyDescent="0.35">
      <c r="A40" s="7"/>
      <c r="B40" s="5"/>
      <c r="C40" s="2" t="s">
        <v>20</v>
      </c>
      <c r="D40" s="2">
        <v>1</v>
      </c>
      <c r="E40" s="2">
        <v>5.85</v>
      </c>
      <c r="F40" s="12">
        <f t="shared" si="2"/>
        <v>5.85</v>
      </c>
      <c r="G40" s="12">
        <v>54.2</v>
      </c>
      <c r="H40" s="12">
        <f t="shared" si="3"/>
        <v>317.07</v>
      </c>
    </row>
    <row r="41" spans="1:8" x14ac:dyDescent="0.35">
      <c r="A41" s="7"/>
      <c r="B41" s="5"/>
      <c r="C41" s="2" t="s">
        <v>25</v>
      </c>
      <c r="D41" s="2">
        <v>3</v>
      </c>
      <c r="E41" s="2">
        <v>3.9</v>
      </c>
      <c r="F41" s="12">
        <f t="shared" si="2"/>
        <v>11.7</v>
      </c>
      <c r="G41" s="12">
        <v>11.1</v>
      </c>
      <c r="H41" s="12">
        <f t="shared" si="3"/>
        <v>129.86999999999998</v>
      </c>
    </row>
    <row r="42" spans="1:8" x14ac:dyDescent="0.35">
      <c r="A42" s="7"/>
      <c r="B42" s="5"/>
      <c r="C42" s="2" t="s">
        <v>25</v>
      </c>
      <c r="D42" s="2">
        <v>3</v>
      </c>
      <c r="E42" s="2">
        <v>3.4</v>
      </c>
      <c r="F42" s="12">
        <f t="shared" si="2"/>
        <v>10.199999999999999</v>
      </c>
      <c r="G42" s="12">
        <v>11.1</v>
      </c>
      <c r="H42" s="12">
        <f t="shared" si="3"/>
        <v>113.21999999999998</v>
      </c>
    </row>
    <row r="43" spans="1:8" x14ac:dyDescent="0.35">
      <c r="A43" s="7"/>
      <c r="B43" s="5"/>
      <c r="C43" s="2" t="s">
        <v>25</v>
      </c>
      <c r="D43" s="2">
        <v>5</v>
      </c>
      <c r="E43" s="2">
        <v>3.7</v>
      </c>
      <c r="F43" s="12">
        <f t="shared" si="2"/>
        <v>18.5</v>
      </c>
      <c r="G43" s="12">
        <v>11.1</v>
      </c>
      <c r="H43" s="12">
        <f t="shared" si="3"/>
        <v>205.35</v>
      </c>
    </row>
    <row r="44" spans="1:8" x14ac:dyDescent="0.35">
      <c r="A44" s="7"/>
      <c r="B44" s="5"/>
      <c r="C44" s="2" t="s">
        <v>25</v>
      </c>
      <c r="D44" s="2">
        <v>3</v>
      </c>
      <c r="E44" s="2">
        <v>1.95</v>
      </c>
      <c r="F44" s="12">
        <f t="shared" si="2"/>
        <v>5.85</v>
      </c>
      <c r="G44" s="12">
        <v>11.1</v>
      </c>
      <c r="H44" s="12">
        <f t="shared" si="3"/>
        <v>64.934999999999988</v>
      </c>
    </row>
    <row r="45" spans="1:8" x14ac:dyDescent="0.35">
      <c r="A45" s="7"/>
      <c r="B45" s="5" t="s">
        <v>26</v>
      </c>
      <c r="C45" s="2" t="s">
        <v>14</v>
      </c>
      <c r="D45" s="2">
        <v>2</v>
      </c>
      <c r="E45" s="2">
        <v>7.45</v>
      </c>
      <c r="F45" s="12">
        <f t="shared" si="2"/>
        <v>14.9</v>
      </c>
      <c r="G45" s="12">
        <v>41.9</v>
      </c>
      <c r="H45" s="12">
        <f t="shared" si="3"/>
        <v>624.30999999999995</v>
      </c>
    </row>
    <row r="46" spans="1:8" x14ac:dyDescent="0.35">
      <c r="A46" s="7"/>
      <c r="B46" s="5"/>
      <c r="C46" s="2" t="s">
        <v>13</v>
      </c>
      <c r="D46" s="2">
        <v>2</v>
      </c>
      <c r="E46" s="2">
        <v>5.9</v>
      </c>
      <c r="F46" s="12">
        <f t="shared" si="2"/>
        <v>11.8</v>
      </c>
      <c r="G46" s="12">
        <v>26.2</v>
      </c>
      <c r="H46" s="12">
        <f t="shared" si="3"/>
        <v>309.16000000000003</v>
      </c>
    </row>
    <row r="47" spans="1:8" x14ac:dyDescent="0.35">
      <c r="A47" s="7"/>
      <c r="B47" s="5" t="s">
        <v>32</v>
      </c>
      <c r="C47" s="2" t="s">
        <v>33</v>
      </c>
      <c r="D47" s="2">
        <v>1</v>
      </c>
      <c r="E47" s="2">
        <v>7</v>
      </c>
      <c r="F47" s="12">
        <f t="shared" si="2"/>
        <v>7</v>
      </c>
      <c r="G47" s="12">
        <v>17.899999999999999</v>
      </c>
      <c r="H47" s="12">
        <f t="shared" si="3"/>
        <v>125.29999999999998</v>
      </c>
    </row>
    <row r="48" spans="1:8" x14ac:dyDescent="0.35">
      <c r="A48" s="7"/>
      <c r="B48" s="5"/>
      <c r="C48" s="2" t="s">
        <v>33</v>
      </c>
      <c r="D48" s="2">
        <v>1</v>
      </c>
      <c r="E48" s="2">
        <v>7.1</v>
      </c>
      <c r="F48" s="12">
        <f t="shared" si="2"/>
        <v>7.1</v>
      </c>
      <c r="G48" s="12">
        <v>17.899999999999999</v>
      </c>
      <c r="H48" s="12">
        <f t="shared" si="3"/>
        <v>127.08999999999999</v>
      </c>
    </row>
    <row r="49" spans="1:8" ht="14.4" customHeight="1" x14ac:dyDescent="0.35">
      <c r="A49" s="7"/>
      <c r="B49" s="5"/>
      <c r="C49" s="2" t="s">
        <v>33</v>
      </c>
      <c r="D49" s="2">
        <v>1</v>
      </c>
      <c r="E49" s="2">
        <v>4.25</v>
      </c>
      <c r="F49" s="12">
        <f t="shared" si="2"/>
        <v>4.25</v>
      </c>
      <c r="G49" s="12">
        <v>17.899999999999999</v>
      </c>
      <c r="H49" s="12">
        <f t="shared" si="3"/>
        <v>76.074999999999989</v>
      </c>
    </row>
    <row r="50" spans="1:8" x14ac:dyDescent="0.35">
      <c r="A50" s="7"/>
      <c r="B50" s="5"/>
      <c r="C50" s="2" t="s">
        <v>33</v>
      </c>
      <c r="D50" s="2">
        <v>1</v>
      </c>
      <c r="E50" s="2">
        <v>2.85</v>
      </c>
      <c r="F50" s="12">
        <f t="shared" si="2"/>
        <v>2.85</v>
      </c>
      <c r="G50" s="12">
        <v>17.899999999999999</v>
      </c>
      <c r="H50" s="12">
        <f t="shared" si="3"/>
        <v>51.015000000000001</v>
      </c>
    </row>
    <row r="51" spans="1:8" x14ac:dyDescent="0.35">
      <c r="A51" s="7"/>
      <c r="B51" s="6" t="s">
        <v>42</v>
      </c>
      <c r="C51" s="2" t="s">
        <v>33</v>
      </c>
      <c r="D51" s="2">
        <v>1</v>
      </c>
      <c r="E51" s="2">
        <v>7.03</v>
      </c>
      <c r="F51" s="12">
        <f t="shared" si="2"/>
        <v>7.03</v>
      </c>
      <c r="G51" s="12">
        <v>17.899999999999999</v>
      </c>
      <c r="H51" s="12">
        <f t="shared" si="3"/>
        <v>125.83699999999999</v>
      </c>
    </row>
    <row r="52" spans="1:8" x14ac:dyDescent="0.35">
      <c r="A52" s="7"/>
      <c r="B52" s="7"/>
      <c r="C52" s="2" t="s">
        <v>33</v>
      </c>
      <c r="D52" s="2">
        <v>1</v>
      </c>
      <c r="E52" s="2">
        <v>6.6</v>
      </c>
      <c r="F52" s="12">
        <f t="shared" si="2"/>
        <v>6.6</v>
      </c>
      <c r="G52" s="12">
        <v>17.899999999999999</v>
      </c>
      <c r="H52" s="12">
        <f t="shared" si="3"/>
        <v>118.13999999999999</v>
      </c>
    </row>
    <row r="53" spans="1:8" x14ac:dyDescent="0.35">
      <c r="A53" s="8"/>
      <c r="B53" s="8"/>
      <c r="C53" s="2" t="s">
        <v>33</v>
      </c>
      <c r="D53" s="2">
        <v>1</v>
      </c>
      <c r="E53" s="2">
        <v>6.75</v>
      </c>
      <c r="F53" s="12">
        <f t="shared" si="2"/>
        <v>6.75</v>
      </c>
      <c r="G53" s="12">
        <v>17.899999999999999</v>
      </c>
      <c r="H53" s="12">
        <f t="shared" si="3"/>
        <v>120.82499999999999</v>
      </c>
    </row>
    <row r="54" spans="1:8" ht="43.5" x14ac:dyDescent="0.35">
      <c r="A54" s="11" t="s">
        <v>0</v>
      </c>
      <c r="B54" s="11" t="s">
        <v>1</v>
      </c>
      <c r="C54" s="11" t="s">
        <v>2</v>
      </c>
      <c r="D54" s="11" t="s">
        <v>3</v>
      </c>
      <c r="E54" s="11" t="s">
        <v>4</v>
      </c>
      <c r="F54" s="11" t="s">
        <v>5</v>
      </c>
      <c r="G54" s="11" t="s">
        <v>6</v>
      </c>
      <c r="H54" s="11" t="s">
        <v>7</v>
      </c>
    </row>
    <row r="55" spans="1:8" x14ac:dyDescent="0.35">
      <c r="A55" s="6" t="s">
        <v>27</v>
      </c>
      <c r="B55" s="2" t="s">
        <v>9</v>
      </c>
      <c r="C55" s="2" t="s">
        <v>10</v>
      </c>
      <c r="D55" s="2">
        <v>2</v>
      </c>
      <c r="E55" s="2">
        <v>1.3</v>
      </c>
      <c r="F55" s="12">
        <f>D55*E55</f>
        <v>2.6</v>
      </c>
      <c r="G55" s="12">
        <v>21.9</v>
      </c>
      <c r="H55" s="12">
        <f>F55*G55</f>
        <v>56.94</v>
      </c>
    </row>
    <row r="56" spans="1:8" x14ac:dyDescent="0.35">
      <c r="A56" s="7"/>
      <c r="B56" s="6" t="s">
        <v>23</v>
      </c>
      <c r="C56" s="2" t="s">
        <v>13</v>
      </c>
      <c r="D56" s="2">
        <v>2</v>
      </c>
      <c r="E56" s="2">
        <v>4.05</v>
      </c>
      <c r="F56" s="12">
        <f t="shared" ref="F56:F60" si="4">D56*E56</f>
        <v>8.1</v>
      </c>
      <c r="G56" s="12">
        <v>26.2</v>
      </c>
      <c r="H56" s="12">
        <f t="shared" ref="H56:H60" si="5">F56*G56</f>
        <v>212.22</v>
      </c>
    </row>
    <row r="57" spans="1:8" x14ac:dyDescent="0.35">
      <c r="A57" s="7"/>
      <c r="B57" s="8"/>
      <c r="C57" s="2" t="s">
        <v>13</v>
      </c>
      <c r="D57" s="2">
        <v>1</v>
      </c>
      <c r="E57" s="2">
        <v>2.5</v>
      </c>
      <c r="F57" s="12">
        <f t="shared" si="4"/>
        <v>2.5</v>
      </c>
      <c r="G57" s="12">
        <v>26.2</v>
      </c>
      <c r="H57" s="12">
        <f t="shared" si="5"/>
        <v>65.5</v>
      </c>
    </row>
    <row r="58" spans="1:8" x14ac:dyDescent="0.35">
      <c r="A58" s="7"/>
      <c r="B58" s="6" t="s">
        <v>16</v>
      </c>
      <c r="C58" s="2" t="s">
        <v>14</v>
      </c>
      <c r="D58" s="2">
        <v>2</v>
      </c>
      <c r="E58" s="2">
        <v>1.6</v>
      </c>
      <c r="F58" s="12">
        <f t="shared" si="4"/>
        <v>3.2</v>
      </c>
      <c r="G58" s="12">
        <v>41.9</v>
      </c>
      <c r="H58" s="12">
        <f t="shared" si="5"/>
        <v>134.08000000000001</v>
      </c>
    </row>
    <row r="59" spans="1:8" ht="14.4" customHeight="1" x14ac:dyDescent="0.35">
      <c r="A59" s="7"/>
      <c r="B59" s="8"/>
      <c r="C59" s="2" t="s">
        <v>14</v>
      </c>
      <c r="D59" s="2">
        <v>2</v>
      </c>
      <c r="E59" s="2">
        <v>1.6</v>
      </c>
      <c r="F59" s="12">
        <f t="shared" si="4"/>
        <v>3.2</v>
      </c>
      <c r="G59" s="12">
        <v>41.9</v>
      </c>
      <c r="H59" s="12">
        <f t="shared" si="5"/>
        <v>134.08000000000001</v>
      </c>
    </row>
    <row r="60" spans="1:8" x14ac:dyDescent="0.35">
      <c r="A60" s="8"/>
      <c r="B60" s="2" t="s">
        <v>12</v>
      </c>
      <c r="C60" s="2" t="s">
        <v>11</v>
      </c>
      <c r="D60" s="2">
        <v>2</v>
      </c>
      <c r="E60" s="2">
        <v>3.25</v>
      </c>
      <c r="F60" s="12">
        <f t="shared" si="4"/>
        <v>6.5</v>
      </c>
      <c r="G60" s="12">
        <v>68</v>
      </c>
      <c r="H60" s="12">
        <f t="shared" si="5"/>
        <v>442</v>
      </c>
    </row>
    <row r="61" spans="1:8" ht="43.5" x14ac:dyDescent="0.35">
      <c r="A61" s="11" t="s">
        <v>0</v>
      </c>
      <c r="B61" s="11" t="s">
        <v>1</v>
      </c>
      <c r="C61" s="11" t="s">
        <v>2</v>
      </c>
      <c r="D61" s="11" t="s">
        <v>3</v>
      </c>
      <c r="E61" s="11" t="s">
        <v>4</v>
      </c>
      <c r="F61" s="11" t="s">
        <v>5</v>
      </c>
      <c r="G61" s="11" t="s">
        <v>6</v>
      </c>
      <c r="H61" s="11" t="s">
        <v>7</v>
      </c>
    </row>
    <row r="62" spans="1:8" x14ac:dyDescent="0.35">
      <c r="A62" s="6" t="s">
        <v>28</v>
      </c>
      <c r="B62" s="2" t="s">
        <v>12</v>
      </c>
      <c r="C62" s="2" t="s">
        <v>11</v>
      </c>
      <c r="D62" s="2">
        <v>2</v>
      </c>
      <c r="E62" s="2">
        <v>2.5499999999999998</v>
      </c>
      <c r="F62" s="12">
        <f>D62*E62</f>
        <v>5.0999999999999996</v>
      </c>
      <c r="G62" s="12">
        <v>68</v>
      </c>
      <c r="H62" s="12">
        <f>F62*G62</f>
        <v>346.79999999999995</v>
      </c>
    </row>
    <row r="63" spans="1:8" x14ac:dyDescent="0.35">
      <c r="A63" s="7"/>
      <c r="B63" s="6" t="s">
        <v>23</v>
      </c>
      <c r="C63" s="2" t="s">
        <v>13</v>
      </c>
      <c r="D63" s="2">
        <v>2</v>
      </c>
      <c r="E63" s="2">
        <v>4.1500000000000004</v>
      </c>
      <c r="F63" s="12">
        <f t="shared" ref="F63:F64" si="6">D63*E63</f>
        <v>8.3000000000000007</v>
      </c>
      <c r="G63" s="12">
        <v>26.2</v>
      </c>
      <c r="H63" s="12">
        <f t="shared" ref="H63:H64" si="7">F63*G63</f>
        <v>217.46</v>
      </c>
    </row>
    <row r="64" spans="1:8" ht="14.4" customHeight="1" x14ac:dyDescent="0.35">
      <c r="A64" s="8"/>
      <c r="B64" s="8"/>
      <c r="C64" s="2" t="s">
        <v>13</v>
      </c>
      <c r="D64" s="2">
        <v>1</v>
      </c>
      <c r="E64" s="2">
        <v>2.5</v>
      </c>
      <c r="F64" s="12">
        <f t="shared" si="6"/>
        <v>2.5</v>
      </c>
      <c r="G64" s="12">
        <v>26.2</v>
      </c>
      <c r="H64" s="12">
        <f t="shared" si="7"/>
        <v>65.5</v>
      </c>
    </row>
    <row r="65" spans="1:8" ht="43.5" x14ac:dyDescent="0.35">
      <c r="A65" s="11" t="s">
        <v>0</v>
      </c>
      <c r="B65" s="11" t="s">
        <v>1</v>
      </c>
      <c r="C65" s="11" t="s">
        <v>2</v>
      </c>
      <c r="D65" s="11" t="s">
        <v>3</v>
      </c>
      <c r="E65" s="11" t="s">
        <v>4</v>
      </c>
      <c r="F65" s="11" t="s">
        <v>5</v>
      </c>
      <c r="G65" s="11" t="s">
        <v>6</v>
      </c>
      <c r="H65" s="11" t="s">
        <v>7</v>
      </c>
    </row>
    <row r="66" spans="1:8" x14ac:dyDescent="0.35">
      <c r="A66" s="6" t="s">
        <v>29</v>
      </c>
      <c r="B66" s="2" t="s">
        <v>9</v>
      </c>
      <c r="C66" s="2" t="s">
        <v>10</v>
      </c>
      <c r="D66" s="2">
        <v>2</v>
      </c>
      <c r="E66" s="2">
        <v>1.3</v>
      </c>
      <c r="F66" s="12">
        <f>D66*E66</f>
        <v>2.6</v>
      </c>
      <c r="G66" s="12">
        <v>21.9</v>
      </c>
      <c r="H66" s="12">
        <f>F66*G66</f>
        <v>56.94</v>
      </c>
    </row>
    <row r="67" spans="1:8" x14ac:dyDescent="0.35">
      <c r="A67" s="7"/>
      <c r="B67" s="2" t="s">
        <v>16</v>
      </c>
      <c r="C67" s="2" t="s">
        <v>14</v>
      </c>
      <c r="D67" s="2">
        <v>2</v>
      </c>
      <c r="E67" s="2">
        <v>1.85</v>
      </c>
      <c r="F67" s="12">
        <f t="shared" ref="F67:F70" si="8">D67*E67</f>
        <v>3.7</v>
      </c>
      <c r="G67" s="12">
        <v>41.9</v>
      </c>
      <c r="H67" s="12">
        <f t="shared" ref="H67:H70" si="9">F67*G67</f>
        <v>155.03</v>
      </c>
    </row>
    <row r="68" spans="1:8" x14ac:dyDescent="0.35">
      <c r="A68" s="7"/>
      <c r="B68" s="6" t="s">
        <v>23</v>
      </c>
      <c r="C68" s="2" t="s">
        <v>13</v>
      </c>
      <c r="D68" s="2">
        <v>1</v>
      </c>
      <c r="E68" s="2">
        <v>3.75</v>
      </c>
      <c r="F68" s="12">
        <f t="shared" si="8"/>
        <v>3.75</v>
      </c>
      <c r="G68" s="12">
        <v>26.2</v>
      </c>
      <c r="H68" s="12">
        <f t="shared" si="9"/>
        <v>98.25</v>
      </c>
    </row>
    <row r="69" spans="1:8" x14ac:dyDescent="0.35">
      <c r="A69" s="7"/>
      <c r="B69" s="7"/>
      <c r="C69" s="2" t="s">
        <v>13</v>
      </c>
      <c r="D69" s="2">
        <v>1</v>
      </c>
      <c r="E69" s="2">
        <v>2.5</v>
      </c>
      <c r="F69" s="12">
        <f t="shared" si="8"/>
        <v>2.5</v>
      </c>
      <c r="G69" s="12">
        <v>26.2</v>
      </c>
      <c r="H69" s="12">
        <f t="shared" si="9"/>
        <v>65.5</v>
      </c>
    </row>
    <row r="70" spans="1:8" x14ac:dyDescent="0.35">
      <c r="A70" s="8"/>
      <c r="B70" s="8"/>
      <c r="C70" s="2" t="s">
        <v>13</v>
      </c>
      <c r="D70" s="2">
        <v>1</v>
      </c>
      <c r="E70" s="2">
        <v>4.1500000000000004</v>
      </c>
      <c r="F70" s="12">
        <f t="shared" si="8"/>
        <v>4.1500000000000004</v>
      </c>
      <c r="G70" s="12">
        <v>26.2</v>
      </c>
      <c r="H70" s="12">
        <f t="shared" si="9"/>
        <v>108.73</v>
      </c>
    </row>
    <row r="71" spans="1:8" ht="43.5" x14ac:dyDescent="0.35">
      <c r="A71" s="11" t="s">
        <v>0</v>
      </c>
      <c r="B71" s="11" t="s">
        <v>1</v>
      </c>
      <c r="C71" s="11" t="s">
        <v>2</v>
      </c>
      <c r="D71" s="11" t="s">
        <v>3</v>
      </c>
      <c r="E71" s="11" t="s">
        <v>4</v>
      </c>
      <c r="F71" s="11" t="s">
        <v>5</v>
      </c>
      <c r="G71" s="11" t="s">
        <v>6</v>
      </c>
      <c r="H71" s="11" t="s">
        <v>7</v>
      </c>
    </row>
    <row r="72" spans="1:8" x14ac:dyDescent="0.35">
      <c r="A72" s="13" t="s">
        <v>30</v>
      </c>
      <c r="B72" s="6" t="s">
        <v>31</v>
      </c>
      <c r="C72" s="2" t="s">
        <v>10</v>
      </c>
      <c r="D72" s="2">
        <v>2</v>
      </c>
      <c r="E72" s="2">
        <v>1.45</v>
      </c>
      <c r="F72" s="12">
        <f>D72*E72</f>
        <v>2.9</v>
      </c>
      <c r="G72" s="12">
        <v>21.9</v>
      </c>
      <c r="H72" s="12">
        <f>F72*G72</f>
        <v>63.509999999999991</v>
      </c>
    </row>
    <row r="73" spans="1:8" x14ac:dyDescent="0.35">
      <c r="A73" s="14"/>
      <c r="B73" s="7"/>
      <c r="C73" s="2" t="s">
        <v>10</v>
      </c>
      <c r="D73" s="2">
        <v>2</v>
      </c>
      <c r="E73" s="2">
        <v>1.3</v>
      </c>
      <c r="F73" s="12">
        <f t="shared" ref="F73:F76" si="10">D73*E73</f>
        <v>2.6</v>
      </c>
      <c r="G73" s="12">
        <v>21.9</v>
      </c>
      <c r="H73" s="12">
        <f t="shared" ref="H73:H76" si="11">F73*G73</f>
        <v>56.94</v>
      </c>
    </row>
    <row r="74" spans="1:8" x14ac:dyDescent="0.35">
      <c r="A74" s="14"/>
      <c r="B74" s="7"/>
      <c r="C74" s="2" t="s">
        <v>10</v>
      </c>
      <c r="D74" s="2">
        <v>2</v>
      </c>
      <c r="E74" s="2">
        <v>1.3</v>
      </c>
      <c r="F74" s="12">
        <f t="shared" si="10"/>
        <v>2.6</v>
      </c>
      <c r="G74" s="12">
        <v>21.9</v>
      </c>
      <c r="H74" s="12">
        <f t="shared" si="11"/>
        <v>56.94</v>
      </c>
    </row>
    <row r="75" spans="1:8" x14ac:dyDescent="0.35">
      <c r="A75" s="14"/>
      <c r="B75" s="8"/>
      <c r="C75" s="2" t="s">
        <v>10</v>
      </c>
      <c r="D75" s="2">
        <v>2</v>
      </c>
      <c r="E75" s="2">
        <v>1.25</v>
      </c>
      <c r="F75" s="12">
        <f t="shared" si="10"/>
        <v>2.5</v>
      </c>
      <c r="G75" s="12">
        <v>21.9</v>
      </c>
      <c r="H75" s="12">
        <f t="shared" si="11"/>
        <v>54.75</v>
      </c>
    </row>
    <row r="76" spans="1:8" x14ac:dyDescent="0.35">
      <c r="A76" s="15"/>
      <c r="B76" s="2" t="s">
        <v>16</v>
      </c>
      <c r="C76" s="2" t="s">
        <v>14</v>
      </c>
      <c r="D76" s="2">
        <v>2</v>
      </c>
      <c r="E76" s="2">
        <v>1.95</v>
      </c>
      <c r="F76" s="12">
        <f t="shared" si="10"/>
        <v>3.9</v>
      </c>
      <c r="G76" s="12">
        <v>41.9</v>
      </c>
      <c r="H76" s="12">
        <f t="shared" si="11"/>
        <v>163.41</v>
      </c>
    </row>
  </sheetData>
  <mergeCells count="22">
    <mergeCell ref="B72:B75"/>
    <mergeCell ref="B47:B50"/>
    <mergeCell ref="A72:A76"/>
    <mergeCell ref="A66:A70"/>
    <mergeCell ref="A62:A64"/>
    <mergeCell ref="B51:B53"/>
    <mergeCell ref="A55:A60"/>
    <mergeCell ref="B56:B57"/>
    <mergeCell ref="B58:B59"/>
    <mergeCell ref="B63:B64"/>
    <mergeCell ref="B68:B70"/>
    <mergeCell ref="B2:B6"/>
    <mergeCell ref="B7:B8"/>
    <mergeCell ref="B9:B10"/>
    <mergeCell ref="A2:A13"/>
    <mergeCell ref="B15:B17"/>
    <mergeCell ref="A15:A53"/>
    <mergeCell ref="B45:B46"/>
    <mergeCell ref="B18:B19"/>
    <mergeCell ref="B20:B29"/>
    <mergeCell ref="B30:B38"/>
    <mergeCell ref="B39:B44"/>
  </mergeCells>
  <phoneticPr fontId="1" type="noConversion"/>
  <pageMargins left="0.7" right="0.7" top="0.75" bottom="0.75" header="0.3" footer="0.3"/>
  <pageSetup paperSize="9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0924D-4196-4AE2-A66A-FFBE0EA96688}">
  <dimension ref="A1:H45"/>
  <sheetViews>
    <sheetView tabSelected="1" workbookViewId="0">
      <selection activeCell="H1" sqref="A1:H45"/>
    </sheetView>
  </sheetViews>
  <sheetFormatPr defaultRowHeight="14.5" x14ac:dyDescent="0.35"/>
  <cols>
    <col min="1" max="1" width="14.1796875" customWidth="1"/>
    <col min="2" max="2" width="6.81640625" bestFit="1" customWidth="1"/>
    <col min="3" max="3" width="7.90625" bestFit="1" customWidth="1"/>
    <col min="4" max="4" width="6.81640625" bestFit="1" customWidth="1"/>
    <col min="5" max="5" width="7.26953125" bestFit="1" customWidth="1"/>
    <col min="6" max="6" width="8.6328125" bestFit="1" customWidth="1"/>
    <col min="7" max="7" width="6.54296875" bestFit="1" customWidth="1"/>
    <col min="8" max="8" width="8.54296875" bestFit="1" customWidth="1"/>
  </cols>
  <sheetData>
    <row r="1" spans="1:8" ht="43.5" x14ac:dyDescent="0.35">
      <c r="A1" s="11" t="s">
        <v>1</v>
      </c>
      <c r="B1" s="11" t="s">
        <v>34</v>
      </c>
      <c r="C1" s="11" t="s">
        <v>35</v>
      </c>
      <c r="D1" s="11" t="s">
        <v>46</v>
      </c>
      <c r="E1" s="11" t="s">
        <v>45</v>
      </c>
      <c r="F1" s="17" t="s">
        <v>44</v>
      </c>
      <c r="G1" s="11" t="s">
        <v>43</v>
      </c>
      <c r="H1" s="11" t="s">
        <v>7</v>
      </c>
    </row>
    <row r="2" spans="1:8" x14ac:dyDescent="0.35">
      <c r="A2" s="4" t="s">
        <v>36</v>
      </c>
      <c r="B2" s="1">
        <v>1</v>
      </c>
      <c r="C2" s="1">
        <v>16</v>
      </c>
      <c r="D2" s="1">
        <v>56</v>
      </c>
      <c r="E2" s="3">
        <v>2.25</v>
      </c>
      <c r="F2" s="3">
        <f>D2*E2</f>
        <v>126</v>
      </c>
      <c r="G2" s="1">
        <v>1.59</v>
      </c>
      <c r="H2" s="3">
        <f>F2*G2</f>
        <v>200.34</v>
      </c>
    </row>
    <row r="3" spans="1:8" x14ac:dyDescent="0.35">
      <c r="A3" s="4"/>
      <c r="B3" s="1">
        <v>2</v>
      </c>
      <c r="C3" s="1">
        <v>16</v>
      </c>
      <c r="D3" s="1">
        <v>27</v>
      </c>
      <c r="E3" s="3">
        <v>3.4</v>
      </c>
      <c r="F3" s="3">
        <f t="shared" ref="F3:F37" si="0">D3*E3</f>
        <v>91.8</v>
      </c>
      <c r="G3" s="1">
        <v>1.59</v>
      </c>
      <c r="H3" s="3">
        <f t="shared" ref="H3:H37" si="1">F3*G3</f>
        <v>145.96199999999999</v>
      </c>
    </row>
    <row r="4" spans="1:8" x14ac:dyDescent="0.35">
      <c r="A4" s="4"/>
      <c r="B4" s="1">
        <v>3</v>
      </c>
      <c r="C4" s="1">
        <v>16</v>
      </c>
      <c r="D4" s="1">
        <v>27</v>
      </c>
      <c r="E4" s="3">
        <v>5.17</v>
      </c>
      <c r="F4" s="3">
        <f t="shared" si="0"/>
        <v>139.59</v>
      </c>
      <c r="G4" s="1">
        <v>1.59</v>
      </c>
      <c r="H4" s="3">
        <f t="shared" si="1"/>
        <v>221.94810000000001</v>
      </c>
    </row>
    <row r="5" spans="1:8" x14ac:dyDescent="0.35">
      <c r="A5" s="4"/>
      <c r="B5" s="1">
        <v>4</v>
      </c>
      <c r="C5" s="1">
        <v>16</v>
      </c>
      <c r="D5" s="1">
        <v>56</v>
      </c>
      <c r="E5" s="3">
        <v>1.96</v>
      </c>
      <c r="F5" s="3">
        <f t="shared" si="0"/>
        <v>109.75999999999999</v>
      </c>
      <c r="G5" s="1">
        <v>1.59</v>
      </c>
      <c r="H5" s="3">
        <f t="shared" si="1"/>
        <v>174.51839999999999</v>
      </c>
    </row>
    <row r="6" spans="1:8" x14ac:dyDescent="0.35">
      <c r="A6" s="4"/>
      <c r="B6" s="1">
        <v>5</v>
      </c>
      <c r="C6" s="1">
        <v>16</v>
      </c>
      <c r="D6" s="1">
        <v>194</v>
      </c>
      <c r="E6" s="3">
        <v>1.9</v>
      </c>
      <c r="F6" s="3">
        <f t="shared" si="0"/>
        <v>368.59999999999997</v>
      </c>
      <c r="G6" s="1">
        <v>1.59</v>
      </c>
      <c r="H6" s="3">
        <f t="shared" si="1"/>
        <v>586.07399999999996</v>
      </c>
    </row>
    <row r="7" spans="1:8" x14ac:dyDescent="0.35">
      <c r="A7" s="4"/>
      <c r="B7" s="1">
        <v>6</v>
      </c>
      <c r="C7" s="1">
        <v>16</v>
      </c>
      <c r="D7" s="1">
        <v>16</v>
      </c>
      <c r="E7" s="3">
        <v>1.0900000000000001</v>
      </c>
      <c r="F7" s="3">
        <f t="shared" si="0"/>
        <v>17.440000000000001</v>
      </c>
      <c r="G7" s="1">
        <v>1.59</v>
      </c>
      <c r="H7" s="3">
        <f t="shared" si="1"/>
        <v>27.729600000000005</v>
      </c>
    </row>
    <row r="8" spans="1:8" x14ac:dyDescent="0.35">
      <c r="A8" s="4"/>
      <c r="B8" s="1">
        <v>7</v>
      </c>
      <c r="C8" s="1">
        <v>16</v>
      </c>
      <c r="D8" s="1">
        <v>16</v>
      </c>
      <c r="E8" s="3">
        <v>1.74</v>
      </c>
      <c r="F8" s="3">
        <f t="shared" si="0"/>
        <v>27.84</v>
      </c>
      <c r="G8" s="1">
        <v>1.59</v>
      </c>
      <c r="H8" s="3">
        <f t="shared" si="1"/>
        <v>44.265599999999999</v>
      </c>
    </row>
    <row r="9" spans="1:8" x14ac:dyDescent="0.35">
      <c r="A9" s="4"/>
      <c r="B9" s="1">
        <v>8</v>
      </c>
      <c r="C9" s="1">
        <v>16</v>
      </c>
      <c r="D9" s="1">
        <v>16</v>
      </c>
      <c r="E9" s="3">
        <v>1.54</v>
      </c>
      <c r="F9" s="3">
        <f t="shared" si="0"/>
        <v>24.64</v>
      </c>
      <c r="G9" s="1">
        <v>1.59</v>
      </c>
      <c r="H9" s="3">
        <f t="shared" si="1"/>
        <v>39.177600000000005</v>
      </c>
    </row>
    <row r="10" spans="1:8" x14ac:dyDescent="0.35">
      <c r="A10" s="4"/>
      <c r="B10" s="1">
        <v>9</v>
      </c>
      <c r="C10" s="1">
        <v>16</v>
      </c>
      <c r="D10" s="1">
        <v>16</v>
      </c>
      <c r="E10" s="3">
        <v>2.2599999999999998</v>
      </c>
      <c r="F10" s="3">
        <f t="shared" si="0"/>
        <v>36.159999999999997</v>
      </c>
      <c r="G10" s="1">
        <v>1.59</v>
      </c>
      <c r="H10" s="3">
        <f t="shared" si="1"/>
        <v>57.494399999999999</v>
      </c>
    </row>
    <row r="11" spans="1:8" x14ac:dyDescent="0.35">
      <c r="A11" s="4"/>
      <c r="B11" s="1">
        <v>10</v>
      </c>
      <c r="C11" s="1">
        <v>16</v>
      </c>
      <c r="D11" s="1">
        <v>16</v>
      </c>
      <c r="E11" s="3">
        <v>1.24</v>
      </c>
      <c r="F11" s="3">
        <f t="shared" si="0"/>
        <v>19.84</v>
      </c>
      <c r="G11" s="1">
        <v>1.59</v>
      </c>
      <c r="H11" s="3">
        <f t="shared" si="1"/>
        <v>31.5456</v>
      </c>
    </row>
    <row r="12" spans="1:8" x14ac:dyDescent="0.35">
      <c r="A12" s="4"/>
      <c r="B12" s="1">
        <v>11</v>
      </c>
      <c r="C12" s="1">
        <v>16</v>
      </c>
      <c r="D12" s="1">
        <v>16</v>
      </c>
      <c r="E12" s="3">
        <v>1.5</v>
      </c>
      <c r="F12" s="3">
        <f t="shared" si="0"/>
        <v>24</v>
      </c>
      <c r="G12" s="1">
        <v>1.59</v>
      </c>
      <c r="H12" s="3">
        <f t="shared" si="1"/>
        <v>38.160000000000004</v>
      </c>
    </row>
    <row r="13" spans="1:8" x14ac:dyDescent="0.35">
      <c r="A13" s="4"/>
      <c r="B13" s="1">
        <v>12</v>
      </c>
      <c r="C13" s="1">
        <v>16</v>
      </c>
      <c r="D13" s="1">
        <v>32</v>
      </c>
      <c r="E13" s="3">
        <v>0.97</v>
      </c>
      <c r="F13" s="3">
        <f t="shared" si="0"/>
        <v>31.04</v>
      </c>
      <c r="G13" s="1">
        <v>1.59</v>
      </c>
      <c r="H13" s="3">
        <f t="shared" si="1"/>
        <v>49.3536</v>
      </c>
    </row>
    <row r="14" spans="1:8" x14ac:dyDescent="0.35">
      <c r="A14" s="4"/>
      <c r="B14" s="1">
        <v>13</v>
      </c>
      <c r="C14" s="1">
        <v>16</v>
      </c>
      <c r="D14" s="1">
        <v>16</v>
      </c>
      <c r="E14" s="3">
        <v>0.68</v>
      </c>
      <c r="F14" s="3">
        <f t="shared" si="0"/>
        <v>10.88</v>
      </c>
      <c r="G14" s="1">
        <v>1.59</v>
      </c>
      <c r="H14" s="3">
        <f t="shared" si="1"/>
        <v>17.299200000000003</v>
      </c>
    </row>
    <row r="15" spans="1:8" x14ac:dyDescent="0.35">
      <c r="A15" s="4"/>
      <c r="B15" s="1">
        <v>14</v>
      </c>
      <c r="C15" s="1">
        <v>16</v>
      </c>
      <c r="D15" s="1">
        <v>16</v>
      </c>
      <c r="E15" s="3">
        <v>2.69</v>
      </c>
      <c r="F15" s="3">
        <f t="shared" si="0"/>
        <v>43.04</v>
      </c>
      <c r="G15" s="1">
        <v>1.59</v>
      </c>
      <c r="H15" s="3">
        <f t="shared" si="1"/>
        <v>68.433599999999998</v>
      </c>
    </row>
    <row r="16" spans="1:8" x14ac:dyDescent="0.35">
      <c r="A16" s="4"/>
      <c r="B16" s="1">
        <v>15</v>
      </c>
      <c r="C16" s="1">
        <v>16</v>
      </c>
      <c r="D16" s="1">
        <v>240</v>
      </c>
      <c r="E16" s="3">
        <v>0.54</v>
      </c>
      <c r="F16" s="3">
        <f t="shared" si="0"/>
        <v>129.60000000000002</v>
      </c>
      <c r="G16" s="1">
        <v>1.59</v>
      </c>
      <c r="H16" s="3">
        <f t="shared" si="1"/>
        <v>206.06400000000005</v>
      </c>
    </row>
    <row r="17" spans="1:8" x14ac:dyDescent="0.35">
      <c r="A17" s="4"/>
      <c r="B17" s="1">
        <v>16</v>
      </c>
      <c r="C17" s="1">
        <v>16</v>
      </c>
      <c r="D17" s="1">
        <v>374</v>
      </c>
      <c r="E17" s="3">
        <v>0.84</v>
      </c>
      <c r="F17" s="3">
        <f t="shared" si="0"/>
        <v>314.15999999999997</v>
      </c>
      <c r="G17" s="1">
        <v>1.59</v>
      </c>
      <c r="H17" s="3">
        <f t="shared" si="1"/>
        <v>499.51439999999997</v>
      </c>
    </row>
    <row r="18" spans="1:8" x14ac:dyDescent="0.35">
      <c r="A18" s="4"/>
      <c r="B18" s="1">
        <v>17</v>
      </c>
      <c r="C18" s="1">
        <v>8</v>
      </c>
      <c r="D18" s="1">
        <v>128</v>
      </c>
      <c r="E18" s="3">
        <v>0.76</v>
      </c>
      <c r="F18" s="3">
        <f t="shared" si="0"/>
        <v>97.28</v>
      </c>
      <c r="G18" s="1">
        <v>7.9</v>
      </c>
      <c r="H18" s="3">
        <f t="shared" si="1"/>
        <v>768.51200000000006</v>
      </c>
    </row>
    <row r="19" spans="1:8" x14ac:dyDescent="0.35">
      <c r="A19" s="4"/>
      <c r="B19" s="1">
        <v>18</v>
      </c>
      <c r="C19" s="1">
        <v>16</v>
      </c>
      <c r="D19" s="1">
        <v>24</v>
      </c>
      <c r="E19" s="3">
        <v>5.65</v>
      </c>
      <c r="F19" s="3">
        <f t="shared" si="0"/>
        <v>135.60000000000002</v>
      </c>
      <c r="G19" s="1">
        <v>1.59</v>
      </c>
      <c r="H19" s="3">
        <f t="shared" si="1"/>
        <v>215.60400000000004</v>
      </c>
    </row>
    <row r="20" spans="1:8" x14ac:dyDescent="0.35">
      <c r="A20" s="4"/>
      <c r="B20" s="1">
        <v>19</v>
      </c>
      <c r="C20" s="1">
        <v>16</v>
      </c>
      <c r="D20" s="1">
        <v>48</v>
      </c>
      <c r="E20" s="3">
        <v>4.6500000000000004</v>
      </c>
      <c r="F20" s="3">
        <f t="shared" si="0"/>
        <v>223.20000000000002</v>
      </c>
      <c r="G20" s="1">
        <v>1.59</v>
      </c>
      <c r="H20" s="3">
        <f t="shared" si="1"/>
        <v>354.88800000000003</v>
      </c>
    </row>
    <row r="21" spans="1:8" x14ac:dyDescent="0.35">
      <c r="A21" s="4"/>
      <c r="B21" s="1">
        <v>20</v>
      </c>
      <c r="C21" s="1">
        <v>16</v>
      </c>
      <c r="D21" s="1">
        <v>12</v>
      </c>
      <c r="E21" s="3">
        <v>5.15</v>
      </c>
      <c r="F21" s="3">
        <f t="shared" si="0"/>
        <v>61.800000000000004</v>
      </c>
      <c r="G21" s="1">
        <v>1.59</v>
      </c>
      <c r="H21" s="3">
        <f t="shared" si="1"/>
        <v>98.262000000000015</v>
      </c>
    </row>
    <row r="22" spans="1:8" x14ac:dyDescent="0.35">
      <c r="A22" s="4"/>
      <c r="B22" s="1">
        <v>21</v>
      </c>
      <c r="C22" s="1">
        <v>16</v>
      </c>
      <c r="D22" s="1">
        <v>12</v>
      </c>
      <c r="E22" s="3">
        <v>3.35</v>
      </c>
      <c r="F22" s="3">
        <f t="shared" si="0"/>
        <v>40.200000000000003</v>
      </c>
      <c r="G22" s="1">
        <v>1.59</v>
      </c>
      <c r="H22" s="3">
        <f t="shared" si="1"/>
        <v>63.918000000000006</v>
      </c>
    </row>
    <row r="23" spans="1:8" x14ac:dyDescent="0.35">
      <c r="A23" s="4"/>
      <c r="B23" s="1">
        <v>22</v>
      </c>
      <c r="C23" s="1">
        <v>8</v>
      </c>
      <c r="D23" s="1">
        <v>224</v>
      </c>
      <c r="E23" s="3">
        <v>0.66</v>
      </c>
      <c r="F23" s="3">
        <f t="shared" si="0"/>
        <v>147.84</v>
      </c>
      <c r="G23" s="1">
        <v>7.9</v>
      </c>
      <c r="H23" s="3">
        <f t="shared" si="1"/>
        <v>1167.9360000000001</v>
      </c>
    </row>
    <row r="24" spans="1:8" x14ac:dyDescent="0.35">
      <c r="A24" s="4"/>
      <c r="B24" s="1">
        <v>23</v>
      </c>
      <c r="C24" s="1">
        <v>16</v>
      </c>
      <c r="D24" s="1">
        <v>96</v>
      </c>
      <c r="E24" s="3">
        <v>0.5</v>
      </c>
      <c r="F24" s="3">
        <f t="shared" si="0"/>
        <v>48</v>
      </c>
      <c r="G24" s="1">
        <v>1.59</v>
      </c>
      <c r="H24" s="3">
        <f t="shared" si="1"/>
        <v>76.320000000000007</v>
      </c>
    </row>
    <row r="25" spans="1:8" x14ac:dyDescent="0.35">
      <c r="A25" s="4"/>
      <c r="B25" s="1">
        <v>24</v>
      </c>
      <c r="C25" s="1">
        <v>16</v>
      </c>
      <c r="D25" s="1">
        <v>96</v>
      </c>
      <c r="E25" s="3">
        <v>1</v>
      </c>
      <c r="F25" s="3">
        <f t="shared" si="0"/>
        <v>96</v>
      </c>
      <c r="G25" s="1">
        <v>1.59</v>
      </c>
      <c r="H25" s="3">
        <f t="shared" si="1"/>
        <v>152.64000000000001</v>
      </c>
    </row>
    <row r="26" spans="1:8" x14ac:dyDescent="0.35">
      <c r="A26" s="4"/>
      <c r="B26" s="1">
        <v>25</v>
      </c>
      <c r="C26" s="1">
        <v>16</v>
      </c>
      <c r="D26" s="1">
        <v>56</v>
      </c>
      <c r="E26" s="3">
        <v>2.14</v>
      </c>
      <c r="F26" s="3">
        <f t="shared" si="0"/>
        <v>119.84</v>
      </c>
      <c r="G26" s="1">
        <v>1.59</v>
      </c>
      <c r="H26" s="3">
        <f t="shared" si="1"/>
        <v>190.54560000000001</v>
      </c>
    </row>
    <row r="27" spans="1:8" x14ac:dyDescent="0.35">
      <c r="A27" s="4"/>
      <c r="B27" s="1">
        <v>26</v>
      </c>
      <c r="C27" s="1">
        <v>16</v>
      </c>
      <c r="D27" s="1">
        <v>36</v>
      </c>
      <c r="E27" s="3">
        <v>5.96</v>
      </c>
      <c r="F27" s="3">
        <f t="shared" si="0"/>
        <v>214.56</v>
      </c>
      <c r="G27" s="1">
        <v>1.59</v>
      </c>
      <c r="H27" s="3">
        <f t="shared" si="1"/>
        <v>341.15040000000005</v>
      </c>
    </row>
    <row r="28" spans="1:8" x14ac:dyDescent="0.35">
      <c r="A28" s="4"/>
      <c r="B28" s="1">
        <v>27</v>
      </c>
      <c r="C28" s="1">
        <v>16</v>
      </c>
      <c r="D28" s="1">
        <v>32</v>
      </c>
      <c r="E28" s="3">
        <v>6.61</v>
      </c>
      <c r="F28" s="3">
        <f t="shared" si="0"/>
        <v>211.52</v>
      </c>
      <c r="G28" s="1">
        <v>1.59</v>
      </c>
      <c r="H28" s="3">
        <f t="shared" si="1"/>
        <v>336.31680000000006</v>
      </c>
    </row>
    <row r="29" spans="1:8" x14ac:dyDescent="0.35">
      <c r="A29" s="4"/>
      <c r="B29" s="1">
        <v>28</v>
      </c>
      <c r="C29" s="1">
        <v>8</v>
      </c>
      <c r="D29" s="1">
        <v>71</v>
      </c>
      <c r="E29" s="3">
        <v>1.78</v>
      </c>
      <c r="F29" s="3">
        <f t="shared" si="0"/>
        <v>126.38</v>
      </c>
      <c r="G29" s="1">
        <v>7.9</v>
      </c>
      <c r="H29" s="3">
        <f t="shared" si="1"/>
        <v>998.40200000000004</v>
      </c>
    </row>
    <row r="30" spans="1:8" x14ac:dyDescent="0.35">
      <c r="A30" s="5" t="s">
        <v>37</v>
      </c>
      <c r="B30" s="1">
        <v>1</v>
      </c>
      <c r="C30" s="1">
        <v>12</v>
      </c>
      <c r="D30" s="1">
        <v>10</v>
      </c>
      <c r="E30" s="3">
        <v>3.1</v>
      </c>
      <c r="F30" s="3">
        <f t="shared" si="0"/>
        <v>31</v>
      </c>
      <c r="G30" s="1">
        <v>0.89</v>
      </c>
      <c r="H30" s="3">
        <f t="shared" si="1"/>
        <v>27.59</v>
      </c>
    </row>
    <row r="31" spans="1:8" x14ac:dyDescent="0.35">
      <c r="A31" s="5"/>
      <c r="B31" s="1">
        <v>2</v>
      </c>
      <c r="C31" s="1">
        <v>12</v>
      </c>
      <c r="D31" s="1">
        <v>22</v>
      </c>
      <c r="E31" s="3">
        <v>4.45</v>
      </c>
      <c r="F31" s="3">
        <f t="shared" si="0"/>
        <v>97.9</v>
      </c>
      <c r="G31" s="1">
        <v>0.89</v>
      </c>
      <c r="H31" s="3">
        <f t="shared" si="1"/>
        <v>87.131</v>
      </c>
    </row>
    <row r="32" spans="1:8" x14ac:dyDescent="0.35">
      <c r="A32" s="5"/>
      <c r="B32" s="1">
        <v>3</v>
      </c>
      <c r="C32" s="1">
        <v>12</v>
      </c>
      <c r="D32" s="1">
        <v>2</v>
      </c>
      <c r="E32" s="3">
        <v>4.3499999999999996</v>
      </c>
      <c r="F32" s="3">
        <f t="shared" si="0"/>
        <v>8.6999999999999993</v>
      </c>
      <c r="G32" s="1">
        <v>0.89</v>
      </c>
      <c r="H32" s="3">
        <f t="shared" si="1"/>
        <v>7.7429999999999994</v>
      </c>
    </row>
    <row r="33" spans="1:8" x14ac:dyDescent="0.35">
      <c r="A33" s="5"/>
      <c r="B33" s="1">
        <v>4</v>
      </c>
      <c r="C33" s="1">
        <v>12</v>
      </c>
      <c r="D33" s="1">
        <v>2</v>
      </c>
      <c r="E33" s="3">
        <v>2.14</v>
      </c>
      <c r="F33" s="3">
        <f t="shared" si="0"/>
        <v>4.28</v>
      </c>
      <c r="G33" s="1">
        <v>0.89</v>
      </c>
      <c r="H33" s="3">
        <f t="shared" si="1"/>
        <v>3.8092000000000001</v>
      </c>
    </row>
    <row r="34" spans="1:8" x14ac:dyDescent="0.35">
      <c r="A34" s="5"/>
      <c r="B34" s="1">
        <v>5</v>
      </c>
      <c r="C34" s="1">
        <v>12</v>
      </c>
      <c r="D34" s="1">
        <v>36</v>
      </c>
      <c r="E34" s="3">
        <v>2.91</v>
      </c>
      <c r="F34" s="3">
        <f t="shared" si="0"/>
        <v>104.76</v>
      </c>
      <c r="G34" s="1">
        <v>0.89</v>
      </c>
      <c r="H34" s="3">
        <f t="shared" si="1"/>
        <v>93.236400000000003</v>
      </c>
    </row>
    <row r="35" spans="1:8" x14ac:dyDescent="0.35">
      <c r="A35" s="5"/>
      <c r="B35" s="1">
        <v>6</v>
      </c>
      <c r="C35" s="1">
        <v>12</v>
      </c>
      <c r="D35" s="1">
        <v>14</v>
      </c>
      <c r="E35" s="3">
        <v>2.11</v>
      </c>
      <c r="F35" s="3">
        <f t="shared" si="0"/>
        <v>29.54</v>
      </c>
      <c r="G35" s="1">
        <v>0.89</v>
      </c>
      <c r="H35" s="3">
        <f t="shared" si="1"/>
        <v>26.290600000000001</v>
      </c>
    </row>
    <row r="36" spans="1:8" x14ac:dyDescent="0.35">
      <c r="A36" s="5"/>
      <c r="B36" s="1">
        <v>7</v>
      </c>
      <c r="C36" s="1">
        <v>12</v>
      </c>
      <c r="D36" s="1">
        <v>2</v>
      </c>
      <c r="E36" s="3">
        <v>1.95</v>
      </c>
      <c r="F36" s="3">
        <f t="shared" si="0"/>
        <v>3.9</v>
      </c>
      <c r="G36" s="1">
        <v>0.89</v>
      </c>
      <c r="H36" s="3">
        <f t="shared" si="1"/>
        <v>3.4710000000000001</v>
      </c>
    </row>
    <row r="37" spans="1:8" x14ac:dyDescent="0.35">
      <c r="A37" s="5"/>
      <c r="B37" s="1">
        <v>8</v>
      </c>
      <c r="C37" s="1">
        <v>12</v>
      </c>
      <c r="D37" s="1">
        <v>30</v>
      </c>
      <c r="E37" s="3">
        <v>1.25</v>
      </c>
      <c r="F37" s="3">
        <f t="shared" si="0"/>
        <v>37.5</v>
      </c>
      <c r="G37" s="1">
        <v>0.89</v>
      </c>
      <c r="H37" s="3">
        <f t="shared" si="1"/>
        <v>33.375</v>
      </c>
    </row>
    <row r="38" spans="1:8" x14ac:dyDescent="0.35">
      <c r="A38" s="9" t="s">
        <v>40</v>
      </c>
      <c r="B38" s="9"/>
      <c r="C38" s="9"/>
      <c r="D38" s="9"/>
      <c r="E38" s="9"/>
      <c r="F38" s="9"/>
      <c r="G38" s="9" t="s">
        <v>38</v>
      </c>
      <c r="H38" s="9"/>
    </row>
    <row r="39" spans="1:8" x14ac:dyDescent="0.35">
      <c r="A39" s="4">
        <v>8</v>
      </c>
      <c r="B39" s="4"/>
      <c r="C39" s="4"/>
      <c r="D39" s="10">
        <f>H18+H23+H29</f>
        <v>2934.8500000000004</v>
      </c>
      <c r="E39" s="10"/>
      <c r="F39" s="10"/>
      <c r="G39" s="10">
        <f>SUM(D39:F41)</f>
        <v>7455.0211000000008</v>
      </c>
      <c r="H39" s="10"/>
    </row>
    <row r="40" spans="1:8" x14ac:dyDescent="0.35">
      <c r="A40" s="4">
        <v>12</v>
      </c>
      <c r="B40" s="4"/>
      <c r="C40" s="4"/>
      <c r="D40" s="10">
        <f>SUM(H30:H37)</f>
        <v>282.64620000000002</v>
      </c>
      <c r="E40" s="10"/>
      <c r="F40" s="10"/>
      <c r="G40" s="10"/>
      <c r="H40" s="10"/>
    </row>
    <row r="41" spans="1:8" x14ac:dyDescent="0.35">
      <c r="A41" s="4">
        <v>16</v>
      </c>
      <c r="B41" s="4"/>
      <c r="C41" s="4"/>
      <c r="D41" s="10">
        <f>SUM(H2:H17,H19:H22,H24:H28)</f>
        <v>4237.5249000000003</v>
      </c>
      <c r="E41" s="10"/>
      <c r="F41" s="10"/>
      <c r="G41" s="10"/>
      <c r="H41" s="10"/>
    </row>
    <row r="42" spans="1:8" x14ac:dyDescent="0.35">
      <c r="A42" s="9" t="s">
        <v>41</v>
      </c>
      <c r="B42" s="9"/>
      <c r="C42" s="9"/>
      <c r="D42" s="9"/>
      <c r="E42" s="9"/>
      <c r="F42" s="9"/>
      <c r="G42" s="9" t="s">
        <v>39</v>
      </c>
      <c r="H42" s="9"/>
    </row>
    <row r="43" spans="1:8" x14ac:dyDescent="0.35">
      <c r="A43" s="4">
        <v>8</v>
      </c>
      <c r="B43" s="4"/>
      <c r="C43" s="4"/>
      <c r="D43" s="10">
        <f>F18+F23+F29</f>
        <v>371.5</v>
      </c>
      <c r="E43" s="10"/>
      <c r="F43" s="10"/>
      <c r="G43" s="4">
        <f>SUM(D43:F45)</f>
        <v>3354.1899999999996</v>
      </c>
      <c r="H43" s="4"/>
    </row>
    <row r="44" spans="1:8" x14ac:dyDescent="0.35">
      <c r="A44" s="4">
        <v>12</v>
      </c>
      <c r="B44" s="4"/>
      <c r="C44" s="4"/>
      <c r="D44" s="10">
        <f>SUM(F30:F37)</f>
        <v>317.58</v>
      </c>
      <c r="E44" s="10"/>
      <c r="F44" s="10"/>
      <c r="G44" s="4"/>
      <c r="H44" s="4"/>
    </row>
    <row r="45" spans="1:8" x14ac:dyDescent="0.35">
      <c r="A45" s="4">
        <v>16</v>
      </c>
      <c r="B45" s="4"/>
      <c r="C45" s="4"/>
      <c r="D45" s="10">
        <f>SUM(F2:F17,F19:F22,F24:F28)</f>
        <v>2665.1099999999997</v>
      </c>
      <c r="E45" s="10"/>
      <c r="F45" s="10"/>
      <c r="G45" s="4"/>
      <c r="H45" s="4"/>
    </row>
  </sheetData>
  <mergeCells count="20">
    <mergeCell ref="G42:H42"/>
    <mergeCell ref="G38:H38"/>
    <mergeCell ref="G39:H41"/>
    <mergeCell ref="G43:H45"/>
    <mergeCell ref="D40:F40"/>
    <mergeCell ref="D41:F41"/>
    <mergeCell ref="A38:F38"/>
    <mergeCell ref="A43:C43"/>
    <mergeCell ref="A44:C44"/>
    <mergeCell ref="A45:C45"/>
    <mergeCell ref="D43:F43"/>
    <mergeCell ref="D44:F44"/>
    <mergeCell ref="D45:F45"/>
    <mergeCell ref="A42:F42"/>
    <mergeCell ref="D39:F39"/>
    <mergeCell ref="A30:A37"/>
    <mergeCell ref="A2:A29"/>
    <mergeCell ref="A39:C39"/>
    <mergeCell ref="A40:C40"/>
    <mergeCell ref="A41:C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Stal konstrukcyjna</vt:lpstr>
      <vt:lpstr>Stal Zbrojeniowa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 Projekt Łukasz Szleper</dc:creator>
  <cp:lastModifiedBy>PIOTREK_T-HP</cp:lastModifiedBy>
  <dcterms:created xsi:type="dcterms:W3CDTF">2022-05-12T05:26:52Z</dcterms:created>
  <dcterms:modified xsi:type="dcterms:W3CDTF">2022-12-13T11:12:45Z</dcterms:modified>
</cp:coreProperties>
</file>